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 activeTab="2"/>
  </bookViews>
  <sheets>
    <sheet name="English 1" sheetId="1" r:id="rId1"/>
    <sheet name="English 2" sheetId="2" r:id="rId2"/>
    <sheet name="English 3" sheetId="3" r:id="rId3"/>
  </sheets>
  <calcPr calcId="144525"/>
</workbook>
</file>

<file path=xl/calcChain.xml><?xml version="1.0" encoding="utf-8"?>
<calcChain xmlns="http://schemas.openxmlformats.org/spreadsheetml/2006/main">
  <c r="B5" i="1" l="1"/>
  <c r="C24" i="3"/>
  <c r="C19" i="3"/>
  <c r="C18" i="3"/>
  <c r="C17" i="3"/>
  <c r="C16" i="3"/>
  <c r="C15" i="3"/>
  <c r="C13" i="3"/>
  <c r="C12" i="3"/>
  <c r="C11" i="3"/>
  <c r="C10" i="3"/>
  <c r="C9" i="3"/>
  <c r="C8" i="3"/>
  <c r="C6" i="3"/>
  <c r="C5" i="3"/>
  <c r="C4" i="3"/>
  <c r="C3" i="3"/>
  <c r="C2" i="3"/>
  <c r="B24" i="3"/>
  <c r="B19" i="3"/>
  <c r="B18" i="3"/>
  <c r="B17" i="3"/>
  <c r="B16" i="3"/>
  <c r="B15" i="3"/>
  <c r="B13" i="3"/>
  <c r="B12" i="3"/>
  <c r="B11" i="3"/>
  <c r="B10" i="3"/>
  <c r="B9" i="3"/>
  <c r="B8" i="3"/>
  <c r="B6" i="3"/>
  <c r="B5" i="3"/>
  <c r="B4" i="3"/>
  <c r="B3" i="3"/>
  <c r="B2" i="3"/>
  <c r="C24" i="2"/>
  <c r="C19" i="2"/>
  <c r="C18" i="2"/>
  <c r="C17" i="2"/>
  <c r="C16" i="2"/>
  <c r="C13" i="2"/>
  <c r="C12" i="2"/>
  <c r="C10" i="2"/>
  <c r="C8" i="2"/>
  <c r="C6" i="2"/>
  <c r="C4" i="2"/>
  <c r="C3" i="2"/>
  <c r="C2" i="2"/>
  <c r="B24" i="2"/>
  <c r="B19" i="2"/>
  <c r="B18" i="2"/>
  <c r="B17" i="2"/>
  <c r="B16" i="2"/>
  <c r="B13" i="2"/>
  <c r="B12" i="2"/>
  <c r="B10" i="2"/>
  <c r="B8" i="2"/>
  <c r="B6" i="2"/>
  <c r="B4" i="2"/>
  <c r="B3" i="2"/>
  <c r="B2" i="2"/>
  <c r="B24" i="1"/>
  <c r="B20" i="1"/>
  <c r="B19" i="1"/>
  <c r="B18" i="1"/>
  <c r="B17" i="1"/>
  <c r="B15" i="1"/>
  <c r="B13" i="1"/>
  <c r="B12" i="1"/>
  <c r="B10" i="1"/>
  <c r="B8" i="1"/>
  <c r="B6" i="1"/>
  <c r="B4" i="1"/>
  <c r="B3" i="1"/>
  <c r="B2" i="1"/>
  <c r="C24" i="1"/>
  <c r="C20" i="1"/>
  <c r="C19" i="1"/>
  <c r="C18" i="1"/>
  <c r="C17" i="1"/>
  <c r="C15" i="1"/>
  <c r="C13" i="1"/>
  <c r="C12" i="1"/>
  <c r="C10" i="1"/>
  <c r="C8" i="1"/>
  <c r="C6" i="1"/>
  <c r="C5" i="1"/>
  <c r="C4" i="1"/>
  <c r="C3" i="1"/>
  <c r="C2" i="1"/>
</calcChain>
</file>

<file path=xl/sharedStrings.xml><?xml version="1.0" encoding="utf-8"?>
<sst xmlns="http://schemas.openxmlformats.org/spreadsheetml/2006/main" count="207" uniqueCount="47">
  <si>
    <t>Frequency in English 1</t>
  </si>
  <si>
    <t>Alphbelt letters</t>
  </si>
  <si>
    <t>A</t>
  </si>
  <si>
    <t>B</t>
  </si>
  <si>
    <t>C</t>
  </si>
  <si>
    <t>D</t>
  </si>
  <si>
    <t>E</t>
  </si>
  <si>
    <t>G</t>
  </si>
  <si>
    <t>I</t>
  </si>
  <si>
    <t>L</t>
  </si>
  <si>
    <t>M</t>
  </si>
  <si>
    <t>N</t>
  </si>
  <si>
    <t>O</t>
  </si>
  <si>
    <t>P</t>
  </si>
  <si>
    <t>Q</t>
  </si>
  <si>
    <t>R</t>
  </si>
  <si>
    <t>S</t>
  </si>
  <si>
    <t>T</t>
  </si>
  <si>
    <t>F</t>
  </si>
  <si>
    <t>H</t>
  </si>
  <si>
    <t>J</t>
  </si>
  <si>
    <t>K</t>
  </si>
  <si>
    <t>U</t>
  </si>
  <si>
    <t>V</t>
  </si>
  <si>
    <t>W</t>
  </si>
  <si>
    <t>X</t>
  </si>
  <si>
    <t>Y</t>
  </si>
  <si>
    <t>Z</t>
  </si>
  <si>
    <t>Frequency in English 2</t>
  </si>
  <si>
    <t>Frequency in English 3</t>
  </si>
  <si>
    <t>SUMMARY</t>
  </si>
  <si>
    <t>SS</t>
  </si>
  <si>
    <t>df</t>
  </si>
  <si>
    <t>MS</t>
  </si>
  <si>
    <t>P-value</t>
  </si>
  <si>
    <t>F crit</t>
  </si>
  <si>
    <t>Anova: Single Factor</t>
  </si>
  <si>
    <t>Groups</t>
  </si>
  <si>
    <t>Count</t>
  </si>
  <si>
    <t>Sum</t>
  </si>
  <si>
    <t>Average</t>
  </si>
  <si>
    <t>Variance</t>
  </si>
  <si>
    <t>ANOVA</t>
  </si>
  <si>
    <t>Source of Variation</t>
  </si>
  <si>
    <t>Between Groups</t>
  </si>
  <si>
    <t>Within Groups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</si>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</sst>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Fill="1" applyBorder="1" applyAlignment="1"/>
    <xf numFmtId="0" fontId="0" fillId="0" borderId="1" xfId="0" applyFill="1" applyBorder="1" applyAlignment="1"/>
    <xf numFmtId="0" fontId="1" fillId="0" borderId="2" xfId="0" applyFont="1" applyFill="1" applyBorder="1" applyAlignment="1">
      <alignment horizontal="center"/>
    </xf>
    <xf numFmtId="0" fontId="2" fillId="0" borderId="0" xfId="0" applyFont="1"/>
    <xf numFmtId="0" fontId="2" fillId="0" borderId="0" xfId="0" applyFont="1"/>
    <xf numFmtId="0" fontId="2" fillId="0" borderId="0" xfId="0" applyFont="1"/>
    <xf numFmtId="0" fontId="2" fillId="0" borderId="0" xfId="0" applyFont="1"/>
    <xf numFmtId="0" fontId="2" fillId="0" borderId="0" xfId="0" applyFont="1"/>
    <xf numFmtId="0" fontId="2" fillId="0" borderId="0" xfId="0" applyFont="1"/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0" fontId="2" fillId="0" borderId="2" xfId="0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0" fontId="2" fillId="0" borderId="2" xfId="0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0" fontId="2" fillId="0" borderId="2" xfId="0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0" fontId="2" fillId="0" borderId="2" xfId="0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0" fontId="2" fillId="0" borderId="2" xfId="0" applyFont="1" applyFill="1" applyBorder="1" applyAlignment="1">
      <alignment horizontal="center"/>
    </xf>
    <xf numFmtId="0" fontId="2" fillId="0" borderId="0" xfId="0" applyFont="1"/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0" fontId="2" fillId="0" borderId="2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workbookViewId="0">
      <selection activeCell="E25" sqref="E25:E30"/>
    </sheetView>
  </sheetViews>
  <sheetFormatPr defaultRowHeight="15" x14ac:dyDescent="0.25"/>
  <cols>
    <col min="1" max="1" width="16.140625" customWidth="1"/>
    <col min="2" max="3" width="22" customWidth="1"/>
    <col min="5" max="5" width="23.42578125" customWidth="1"/>
  </cols>
  <sheetData>
    <row r="1" spans="1:11" x14ac:dyDescent="0.25">
      <c r="A1" t="s">
        <v>1</v>
      </c>
      <c r="B1" t="s">
        <v>0</v>
      </c>
      <c r="C1" t="s">
        <v>0</v>
      </c>
      <c r="E1" s="4" t="s">
        <v>36</v>
      </c>
    </row>
    <row r="2" spans="1:11" x14ac:dyDescent="0.25">
      <c r="A2" t="s">
        <v>2</v>
      </c>
      <c r="B2">
        <f>5/42</f>
        <v>0.11904761904761904</v>
      </c>
      <c r="C2">
        <f>5/42</f>
        <v>0.11904761904761904</v>
      </c>
    </row>
    <row r="3" spans="1:11" ht="15.75" thickBot="1" x14ac:dyDescent="0.3">
      <c r="A3" t="s">
        <v>3</v>
      </c>
      <c r="B3">
        <f>1/42</f>
        <v>2.3809523809523808E-2</v>
      </c>
      <c r="C3">
        <f>1/42</f>
        <v>2.3809523809523808E-2</v>
      </c>
      <c r="E3" t="s">
        <v>30</v>
      </c>
    </row>
    <row r="4" spans="1:11" x14ac:dyDescent="0.25">
      <c r="A4" t="s">
        <v>4</v>
      </c>
      <c r="B4">
        <f>1/42</f>
        <v>2.3809523809523808E-2</v>
      </c>
      <c r="C4">
        <f>1/42</f>
        <v>2.3809523809523808E-2</v>
      </c>
      <c r="E4" s="15" t="s">
        <v>37</v>
      </c>
      <c r="F4" s="15" t="s">
        <v>38</v>
      </c>
      <c r="G4" s="15" t="s">
        <v>39</v>
      </c>
      <c r="H4" s="15" t="s">
        <v>40</v>
      </c>
      <c r="I4" s="15" t="s">
        <v>41</v>
      </c>
    </row>
    <row r="5" spans="1:11" x14ac:dyDescent="0.25">
      <c r="A5" t="s">
        <v>5</v>
      </c>
      <c r="B5">
        <f>1/21</f>
        <v>4.7619047619047616E-2</v>
      </c>
      <c r="C5">
        <f>2/42</f>
        <v>4.7619047619047616E-2</v>
      </c>
      <c r="E5" s="1" t="s">
        <v>0</v>
      </c>
      <c r="F5" s="1">
        <v>26</v>
      </c>
      <c r="G5" s="1">
        <v>1</v>
      </c>
      <c r="H5" s="1">
        <v>3.8461538461538464E-2</v>
      </c>
      <c r="I5" s="1">
        <v>2.0896563753706617E-3</v>
      </c>
    </row>
    <row r="6" spans="1:11" ht="15.75" thickBot="1" x14ac:dyDescent="0.3">
      <c r="A6" t="s">
        <v>6</v>
      </c>
      <c r="B6">
        <f>1/42</f>
        <v>2.3809523809523808E-2</v>
      </c>
      <c r="C6">
        <f>1/42</f>
        <v>2.3809523809523808E-2</v>
      </c>
      <c r="E6" s="2" t="s">
        <v>0</v>
      </c>
      <c r="F6" s="2">
        <v>26</v>
      </c>
      <c r="G6" s="2">
        <v>1</v>
      </c>
      <c r="H6" s="2">
        <v>3.8461538461538464E-2</v>
      </c>
      <c r="I6" s="2">
        <v>2.0896563753706617E-3</v>
      </c>
    </row>
    <row r="7" spans="1:11" x14ac:dyDescent="0.25">
      <c r="A7" t="s">
        <v>7</v>
      </c>
      <c r="B7">
        <v>0</v>
      </c>
      <c r="C7">
        <v>0</v>
      </c>
    </row>
    <row r="8" spans="1:11" x14ac:dyDescent="0.25">
      <c r="A8" t="s">
        <v>8</v>
      </c>
      <c r="B8">
        <f>5/42</f>
        <v>0.11904761904761904</v>
      </c>
      <c r="C8">
        <f>5/42</f>
        <v>0.11904761904761904</v>
      </c>
    </row>
    <row r="9" spans="1:11" ht="15.75" thickBot="1" x14ac:dyDescent="0.3">
      <c r="A9" t="s">
        <v>9</v>
      </c>
      <c r="B9">
        <v>0</v>
      </c>
      <c r="C9">
        <v>0</v>
      </c>
      <c r="E9" s="16" t="s">
        <v>42</v>
      </c>
    </row>
    <row r="10" spans="1:11" x14ac:dyDescent="0.25">
      <c r="A10" t="s">
        <v>10</v>
      </c>
      <c r="B10">
        <f>1/42</f>
        <v>2.3809523809523808E-2</v>
      </c>
      <c r="C10">
        <f>1/42</f>
        <v>2.3809523809523808E-2</v>
      </c>
      <c r="E10" s="19" t="s">
        <v>43</v>
      </c>
      <c r="F10" s="3" t="s">
        <v>31</v>
      </c>
      <c r="G10" s="3" t="s">
        <v>32</v>
      </c>
      <c r="H10" s="3" t="s">
        <v>33</v>
      </c>
      <c r="I10" s="3" t="s">
        <v>18</v>
      </c>
      <c r="J10" s="3" t="s">
        <v>34</v>
      </c>
      <c r="K10" s="3" t="s">
        <v>35</v>
      </c>
    </row>
    <row r="11" spans="1:11" x14ac:dyDescent="0.25">
      <c r="A11" t="s">
        <v>11</v>
      </c>
      <c r="B11">
        <v>0</v>
      </c>
      <c r="C11">
        <v>0</v>
      </c>
      <c r="E11" s="17" t="s">
        <v>44</v>
      </c>
      <c r="F11" s="1">
        <v>-8.3266726846886741E-17</v>
      </c>
      <c r="G11" s="1">
        <v>1</v>
      </c>
      <c r="H11" s="1">
        <v>-8.3266726846886741E-17</v>
      </c>
      <c r="I11" s="1">
        <v>-3.9847090568714668E-14</v>
      </c>
      <c r="J11" s="1" t="e">
        <v>#NUM!</v>
      </c>
      <c r="K11" s="1">
        <v>4.0343097068029978</v>
      </c>
    </row>
    <row r="12" spans="1:11" x14ac:dyDescent="0.25">
      <c r="A12" t="s">
        <v>12</v>
      </c>
      <c r="B12">
        <f>5/42</f>
        <v>0.11904761904761904</v>
      </c>
      <c r="C12">
        <f>5/42</f>
        <v>0.11904761904761904</v>
      </c>
      <c r="E12" s="17" t="s">
        <v>45</v>
      </c>
      <c r="F12" s="1">
        <v>0.10448281876853305</v>
      </c>
      <c r="G12" s="1">
        <v>50</v>
      </c>
      <c r="H12" s="1">
        <v>2.0896563753706608E-3</v>
      </c>
      <c r="I12" s="1"/>
      <c r="J12" s="1"/>
      <c r="K12" s="1"/>
    </row>
    <row r="13" spans="1:11" x14ac:dyDescent="0.25">
      <c r="A13" t="s">
        <v>13</v>
      </c>
      <c r="B13">
        <f>1/42</f>
        <v>2.3809523809523808E-2</v>
      </c>
      <c r="C13">
        <f>1/42</f>
        <v>2.3809523809523808E-2</v>
      </c>
      <c r="E13" s="17"/>
      <c r="F13" s="1"/>
      <c r="G13" s="1"/>
      <c r="H13" s="1"/>
      <c r="I13" s="1"/>
      <c r="J13" s="1"/>
      <c r="K13" s="1"/>
    </row>
    <row r="14" spans="1:11" ht="15.75" thickBot="1" x14ac:dyDescent="0.3">
      <c r="A14" t="s">
        <v>14</v>
      </c>
      <c r="B14">
        <v>0</v>
      </c>
      <c r="C14">
        <v>0</v>
      </c>
      <c r="E14" s="18" t="s">
        <v>46</v>
      </c>
      <c r="F14" s="2">
        <v>0.10448281876853296</v>
      </c>
      <c r="G14" s="2">
        <v>51</v>
      </c>
      <c r="H14" s="2"/>
      <c r="I14" s="2"/>
      <c r="J14" s="2"/>
      <c r="K14" s="2"/>
    </row>
    <row r="15" spans="1:11" x14ac:dyDescent="0.25">
      <c r="A15" t="s">
        <v>15</v>
      </c>
      <c r="B15">
        <f>4/42</f>
        <v>9.5238095238095233E-2</v>
      </c>
      <c r="C15">
        <f>4/42</f>
        <v>9.5238095238095233E-2</v>
      </c>
    </row>
    <row r="16" spans="1:11" x14ac:dyDescent="0.25">
      <c r="A16" t="s">
        <v>16</v>
      </c>
      <c r="B16">
        <v>0</v>
      </c>
      <c r="C16">
        <v>0</v>
      </c>
    </row>
    <row r="17" spans="1:11" x14ac:dyDescent="0.25">
      <c r="A17" t="s">
        <v>17</v>
      </c>
      <c r="B17">
        <f>5/42</f>
        <v>0.11904761904761904</v>
      </c>
      <c r="C17">
        <f>5/42</f>
        <v>0.11904761904761904</v>
      </c>
      <c r="E17" s="5" t="s">
        <v>36</v>
      </c>
    </row>
    <row r="18" spans="1:11" x14ac:dyDescent="0.25">
      <c r="A18" t="s">
        <v>18</v>
      </c>
      <c r="B18">
        <f>4/42</f>
        <v>9.5238095238095233E-2</v>
      </c>
      <c r="C18">
        <f>4/42</f>
        <v>9.5238095238095233E-2</v>
      </c>
    </row>
    <row r="19" spans="1:11" ht="15.75" thickBot="1" x14ac:dyDescent="0.3">
      <c r="A19" t="s">
        <v>19</v>
      </c>
      <c r="B19">
        <f>3/42</f>
        <v>7.1428571428571425E-2</v>
      </c>
      <c r="C19">
        <f>3/42</f>
        <v>7.1428571428571425E-2</v>
      </c>
      <c r="E19" t="s">
        <v>30</v>
      </c>
    </row>
    <row r="20" spans="1:11" x14ac:dyDescent="0.25">
      <c r="A20" t="s">
        <v>20</v>
      </c>
      <c r="B20">
        <f>1/42</f>
        <v>2.3809523809523808E-2</v>
      </c>
      <c r="C20">
        <f>1/42</f>
        <v>2.3809523809523808E-2</v>
      </c>
      <c r="E20" s="14" t="s">
        <v>37</v>
      </c>
      <c r="F20" s="14" t="s">
        <v>38</v>
      </c>
      <c r="G20" s="14" t="s">
        <v>39</v>
      </c>
      <c r="H20" s="14" t="s">
        <v>40</v>
      </c>
      <c r="I20" s="14" t="s">
        <v>41</v>
      </c>
    </row>
    <row r="21" spans="1:11" x14ac:dyDescent="0.25">
      <c r="A21" t="s">
        <v>21</v>
      </c>
      <c r="B21">
        <v>0</v>
      </c>
      <c r="C21">
        <v>0</v>
      </c>
      <c r="E21" s="1" t="s">
        <v>0</v>
      </c>
      <c r="F21" s="1">
        <v>16</v>
      </c>
      <c r="G21" s="1">
        <v>0.73809523809523814</v>
      </c>
      <c r="H21" s="1">
        <v>4.6130952380952384E-2</v>
      </c>
      <c r="I21" s="1">
        <v>2.4541761148904003E-3</v>
      </c>
    </row>
    <row r="22" spans="1:11" ht="15.75" thickBot="1" x14ac:dyDescent="0.3">
      <c r="A22" t="s">
        <v>22</v>
      </c>
      <c r="B22">
        <v>0</v>
      </c>
      <c r="C22">
        <v>0</v>
      </c>
      <c r="E22" s="2" t="s">
        <v>0</v>
      </c>
      <c r="F22" s="2">
        <v>16</v>
      </c>
      <c r="G22" s="2">
        <v>0.73809523809523814</v>
      </c>
      <c r="H22" s="2">
        <v>4.6130952380952384E-2</v>
      </c>
      <c r="I22" s="2">
        <v>2.4541761148904003E-3</v>
      </c>
    </row>
    <row r="23" spans="1:11" x14ac:dyDescent="0.25">
      <c r="A23" t="s">
        <v>23</v>
      </c>
      <c r="B23">
        <v>0</v>
      </c>
      <c r="C23">
        <v>0</v>
      </c>
    </row>
    <row r="24" spans="1:11" x14ac:dyDescent="0.25">
      <c r="A24" t="s">
        <v>24</v>
      </c>
      <c r="B24">
        <f>3/42</f>
        <v>7.1428571428571425E-2</v>
      </c>
      <c r="C24">
        <f>3/42</f>
        <v>7.1428571428571425E-2</v>
      </c>
    </row>
    <row r="25" spans="1:11" ht="15.75" thickBot="1" x14ac:dyDescent="0.3">
      <c r="A25" t="s">
        <v>25</v>
      </c>
      <c r="B25">
        <v>0</v>
      </c>
      <c r="C25">
        <v>0</v>
      </c>
      <c r="E25" s="20" t="s">
        <v>42</v>
      </c>
    </row>
    <row r="26" spans="1:11" x14ac:dyDescent="0.25">
      <c r="A26" t="s">
        <v>26</v>
      </c>
      <c r="B26">
        <v>0</v>
      </c>
      <c r="C26">
        <v>0</v>
      </c>
      <c r="E26" s="23" t="s">
        <v>43</v>
      </c>
      <c r="F26" s="3" t="s">
        <v>31</v>
      </c>
      <c r="G26" s="3" t="s">
        <v>32</v>
      </c>
      <c r="H26" s="3" t="s">
        <v>33</v>
      </c>
      <c r="I26" s="3" t="s">
        <v>18</v>
      </c>
      <c r="J26" s="3" t="s">
        <v>34</v>
      </c>
      <c r="K26" s="3" t="s">
        <v>35</v>
      </c>
    </row>
    <row r="27" spans="1:11" x14ac:dyDescent="0.25">
      <c r="A27" t="s">
        <v>27</v>
      </c>
      <c r="B27">
        <v>0</v>
      </c>
      <c r="C27">
        <v>0</v>
      </c>
      <c r="E27" s="21" t="s">
        <v>44</v>
      </c>
      <c r="F27" s="1">
        <v>-1.3877787807814457E-17</v>
      </c>
      <c r="G27" s="1">
        <v>1</v>
      </c>
      <c r="H27" s="1">
        <v>-1.3877787807814457E-17</v>
      </c>
      <c r="I27" s="1">
        <v>-5.6547644334132138E-15</v>
      </c>
      <c r="J27" s="1" t="e">
        <v>#NUM!</v>
      </c>
      <c r="K27" s="1">
        <v>4.1708767857666915</v>
      </c>
    </row>
    <row r="28" spans="1:11" x14ac:dyDescent="0.25">
      <c r="E28" s="21" t="s">
        <v>45</v>
      </c>
      <c r="F28" s="1">
        <v>7.3625283446712014E-2</v>
      </c>
      <c r="G28" s="1">
        <v>30</v>
      </c>
      <c r="H28" s="1">
        <v>2.4541761148904003E-3</v>
      </c>
      <c r="I28" s="1"/>
      <c r="J28" s="1"/>
      <c r="K28" s="1"/>
    </row>
    <row r="29" spans="1:11" x14ac:dyDescent="0.25">
      <c r="E29" s="21"/>
      <c r="F29" s="1"/>
      <c r="G29" s="1"/>
      <c r="H29" s="1"/>
      <c r="I29" s="1"/>
      <c r="J29" s="1"/>
      <c r="K29" s="1"/>
    </row>
    <row r="30" spans="1:11" ht="15.75" thickBot="1" x14ac:dyDescent="0.3">
      <c r="E30" s="22" t="s">
        <v>46</v>
      </c>
      <c r="F30" s="2">
        <v>7.3625283446712E-2</v>
      </c>
      <c r="G30" s="2">
        <v>31</v>
      </c>
      <c r="H30" s="2"/>
      <c r="I30" s="2"/>
      <c r="J30" s="2"/>
      <c r="K30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workbookViewId="0">
      <selection activeCell="E9" sqref="E9:E14"/>
    </sheetView>
  </sheetViews>
  <sheetFormatPr defaultRowHeight="15" x14ac:dyDescent="0.25"/>
  <cols>
    <col min="1" max="1" width="16.140625" customWidth="1"/>
    <col min="2" max="3" width="21" customWidth="1"/>
    <col min="5" max="5" width="23.42578125" customWidth="1"/>
  </cols>
  <sheetData>
    <row r="1" spans="1:11" x14ac:dyDescent="0.25">
      <c r="A1" t="s">
        <v>1</v>
      </c>
      <c r="B1" t="s">
        <v>28</v>
      </c>
      <c r="C1" t="s">
        <v>28</v>
      </c>
      <c r="E1" s="6" t="s">
        <v>36</v>
      </c>
    </row>
    <row r="2" spans="1:11" x14ac:dyDescent="0.25">
      <c r="A2" t="s">
        <v>2</v>
      </c>
      <c r="B2">
        <f>9/44</f>
        <v>0.20454545454545456</v>
      </c>
      <c r="C2">
        <f>9/44</f>
        <v>0.20454545454545456</v>
      </c>
    </row>
    <row r="3" spans="1:11" ht="15.75" thickBot="1" x14ac:dyDescent="0.3">
      <c r="A3" t="s">
        <v>3</v>
      </c>
      <c r="B3">
        <f>3/44</f>
        <v>6.8181818181818177E-2</v>
      </c>
      <c r="C3">
        <f>3/44</f>
        <v>6.8181818181818177E-2</v>
      </c>
      <c r="E3" t="s">
        <v>30</v>
      </c>
    </row>
    <row r="4" spans="1:11" x14ac:dyDescent="0.25">
      <c r="A4" t="s">
        <v>4</v>
      </c>
      <c r="B4">
        <f>2/44</f>
        <v>4.5454545454545456E-2</v>
      </c>
      <c r="C4">
        <f>2/44</f>
        <v>4.5454545454545456E-2</v>
      </c>
      <c r="E4" s="12" t="s">
        <v>37</v>
      </c>
      <c r="F4" s="12" t="s">
        <v>38</v>
      </c>
      <c r="G4" s="12" t="s">
        <v>39</v>
      </c>
      <c r="H4" s="12" t="s">
        <v>40</v>
      </c>
      <c r="I4" s="12" t="s">
        <v>41</v>
      </c>
    </row>
    <row r="5" spans="1:11" x14ac:dyDescent="0.25">
      <c r="A5" t="s">
        <v>5</v>
      </c>
      <c r="B5">
        <v>0</v>
      </c>
      <c r="C5">
        <v>0</v>
      </c>
      <c r="E5" s="1" t="s">
        <v>28</v>
      </c>
      <c r="F5" s="1">
        <v>26</v>
      </c>
      <c r="G5" s="1">
        <v>1</v>
      </c>
      <c r="H5" s="1">
        <v>3.8461538461538464E-2</v>
      </c>
      <c r="I5" s="1">
        <v>2.7177368086458986E-3</v>
      </c>
    </row>
    <row r="6" spans="1:11" ht="15.75" thickBot="1" x14ac:dyDescent="0.3">
      <c r="A6" t="s">
        <v>6</v>
      </c>
      <c r="B6">
        <f>1/44</f>
        <v>2.2727272727272728E-2</v>
      </c>
      <c r="C6">
        <f>1/44</f>
        <v>2.2727272727272728E-2</v>
      </c>
      <c r="E6" s="2" t="s">
        <v>28</v>
      </c>
      <c r="F6" s="2">
        <v>26</v>
      </c>
      <c r="G6" s="2">
        <v>1</v>
      </c>
      <c r="H6" s="2">
        <v>3.8461538461538464E-2</v>
      </c>
      <c r="I6" s="2">
        <v>2.7177368086458986E-3</v>
      </c>
    </row>
    <row r="7" spans="1:11" x14ac:dyDescent="0.25">
      <c r="A7" t="s">
        <v>7</v>
      </c>
      <c r="B7">
        <v>0</v>
      </c>
      <c r="C7">
        <v>0</v>
      </c>
    </row>
    <row r="8" spans="1:11" x14ac:dyDescent="0.25">
      <c r="A8" t="s">
        <v>8</v>
      </c>
      <c r="B8">
        <f>2/44</f>
        <v>4.5454545454545456E-2</v>
      </c>
      <c r="C8">
        <f>2/44</f>
        <v>4.5454545454545456E-2</v>
      </c>
    </row>
    <row r="9" spans="1:11" ht="15.75" thickBot="1" x14ac:dyDescent="0.3">
      <c r="A9" t="s">
        <v>9</v>
      </c>
      <c r="B9">
        <v>0</v>
      </c>
      <c r="C9">
        <v>0</v>
      </c>
      <c r="E9" s="28" t="s">
        <v>42</v>
      </c>
    </row>
    <row r="10" spans="1:11" x14ac:dyDescent="0.25">
      <c r="A10" t="s">
        <v>10</v>
      </c>
      <c r="B10">
        <f>1/44</f>
        <v>2.2727272727272728E-2</v>
      </c>
      <c r="C10">
        <f>1/44</f>
        <v>2.2727272727272728E-2</v>
      </c>
      <c r="E10" s="31" t="s">
        <v>43</v>
      </c>
      <c r="F10" s="3" t="s">
        <v>31</v>
      </c>
      <c r="G10" s="3" t="s">
        <v>32</v>
      </c>
      <c r="H10" s="3" t="s">
        <v>33</v>
      </c>
      <c r="I10" s="3" t="s">
        <v>18</v>
      </c>
      <c r="J10" s="3" t="s">
        <v>34</v>
      </c>
      <c r="K10" s="3" t="s">
        <v>35</v>
      </c>
    </row>
    <row r="11" spans="1:11" x14ac:dyDescent="0.25">
      <c r="A11" t="s">
        <v>11</v>
      </c>
      <c r="B11">
        <v>0</v>
      </c>
      <c r="C11">
        <v>0</v>
      </c>
      <c r="E11" s="29" t="s">
        <v>44</v>
      </c>
      <c r="F11" s="1">
        <v>0</v>
      </c>
      <c r="G11" s="1">
        <v>1</v>
      </c>
      <c r="H11" s="1">
        <v>0</v>
      </c>
      <c r="I11" s="1">
        <v>0</v>
      </c>
      <c r="J11" s="1">
        <v>1</v>
      </c>
      <c r="K11" s="1">
        <v>4.0343097068029978</v>
      </c>
    </row>
    <row r="12" spans="1:11" x14ac:dyDescent="0.25">
      <c r="A12" t="s">
        <v>12</v>
      </c>
      <c r="B12">
        <f>5/44</f>
        <v>0.11363636363636363</v>
      </c>
      <c r="C12">
        <f>5/44</f>
        <v>0.11363636363636363</v>
      </c>
      <c r="E12" s="29" t="s">
        <v>45</v>
      </c>
      <c r="F12" s="1">
        <v>0.13588684043229496</v>
      </c>
      <c r="G12" s="1">
        <v>50</v>
      </c>
      <c r="H12" s="1">
        <v>2.717736808645899E-3</v>
      </c>
      <c r="I12" s="1"/>
      <c r="J12" s="1"/>
      <c r="K12" s="1"/>
    </row>
    <row r="13" spans="1:11" x14ac:dyDescent="0.25">
      <c r="A13" t="s">
        <v>13</v>
      </c>
      <c r="B13">
        <f>2/44</f>
        <v>4.5454545454545456E-2</v>
      </c>
      <c r="C13">
        <f>2/44</f>
        <v>4.5454545454545456E-2</v>
      </c>
      <c r="E13" s="29"/>
      <c r="F13" s="1"/>
      <c r="G13" s="1"/>
      <c r="H13" s="1"/>
      <c r="I13" s="1"/>
      <c r="J13" s="1"/>
      <c r="K13" s="1"/>
    </row>
    <row r="14" spans="1:11" ht="15.75" thickBot="1" x14ac:dyDescent="0.3">
      <c r="A14" t="s">
        <v>14</v>
      </c>
      <c r="B14">
        <v>0</v>
      </c>
      <c r="C14">
        <v>0</v>
      </c>
      <c r="E14" s="30" t="s">
        <v>46</v>
      </c>
      <c r="F14" s="2">
        <v>0.13588684043229496</v>
      </c>
      <c r="G14" s="2">
        <v>51</v>
      </c>
      <c r="H14" s="2"/>
      <c r="I14" s="2"/>
      <c r="J14" s="2"/>
      <c r="K14" s="2"/>
    </row>
    <row r="15" spans="1:11" x14ac:dyDescent="0.25">
      <c r="A15" t="s">
        <v>15</v>
      </c>
      <c r="B15">
        <v>0</v>
      </c>
      <c r="C15">
        <v>0</v>
      </c>
    </row>
    <row r="16" spans="1:11" x14ac:dyDescent="0.25">
      <c r="A16" t="s">
        <v>16</v>
      </c>
      <c r="B16">
        <f>2/44</f>
        <v>4.5454545454545456E-2</v>
      </c>
      <c r="C16">
        <f>2/44</f>
        <v>4.5454545454545456E-2</v>
      </c>
    </row>
    <row r="17" spans="1:11" x14ac:dyDescent="0.25">
      <c r="A17" t="s">
        <v>17</v>
      </c>
      <c r="B17">
        <f t="shared" ref="B17:C19" si="0">4/44</f>
        <v>9.0909090909090912E-2</v>
      </c>
      <c r="C17">
        <f t="shared" si="0"/>
        <v>9.0909090909090912E-2</v>
      </c>
      <c r="E17" s="7" t="s">
        <v>36</v>
      </c>
    </row>
    <row r="18" spans="1:11" x14ac:dyDescent="0.25">
      <c r="A18" t="s">
        <v>18</v>
      </c>
      <c r="B18">
        <f t="shared" si="0"/>
        <v>9.0909090909090912E-2</v>
      </c>
      <c r="C18">
        <f t="shared" si="0"/>
        <v>9.0909090909090912E-2</v>
      </c>
    </row>
    <row r="19" spans="1:11" ht="15.75" thickBot="1" x14ac:dyDescent="0.3">
      <c r="A19" t="s">
        <v>19</v>
      </c>
      <c r="B19">
        <f t="shared" si="0"/>
        <v>9.0909090909090912E-2</v>
      </c>
      <c r="C19">
        <f t="shared" si="0"/>
        <v>9.0909090909090912E-2</v>
      </c>
      <c r="E19" t="s">
        <v>30</v>
      </c>
    </row>
    <row r="20" spans="1:11" x14ac:dyDescent="0.25">
      <c r="A20" t="s">
        <v>20</v>
      </c>
      <c r="B20">
        <v>0</v>
      </c>
      <c r="C20">
        <v>0</v>
      </c>
      <c r="E20" s="13" t="s">
        <v>37</v>
      </c>
      <c r="F20" s="13" t="s">
        <v>38</v>
      </c>
      <c r="G20" s="13" t="s">
        <v>39</v>
      </c>
      <c r="H20" s="13" t="s">
        <v>40</v>
      </c>
      <c r="I20" s="13" t="s">
        <v>41</v>
      </c>
    </row>
    <row r="21" spans="1:11" x14ac:dyDescent="0.25">
      <c r="A21" t="s">
        <v>21</v>
      </c>
      <c r="B21">
        <v>0</v>
      </c>
      <c r="C21">
        <v>0</v>
      </c>
      <c r="E21" s="1" t="s">
        <v>28</v>
      </c>
      <c r="F21" s="1">
        <v>16</v>
      </c>
      <c r="G21" s="1">
        <v>0.70454545454545447</v>
      </c>
      <c r="H21" s="1">
        <v>4.4034090909090905E-2</v>
      </c>
      <c r="I21" s="1">
        <v>3.062586088154269E-3</v>
      </c>
    </row>
    <row r="22" spans="1:11" ht="15.75" thickBot="1" x14ac:dyDescent="0.3">
      <c r="A22" t="s">
        <v>22</v>
      </c>
      <c r="B22">
        <v>0</v>
      </c>
      <c r="C22">
        <v>0</v>
      </c>
      <c r="E22" s="2" t="s">
        <v>28</v>
      </c>
      <c r="F22" s="2">
        <v>16</v>
      </c>
      <c r="G22" s="2">
        <v>0.70454545454545447</v>
      </c>
      <c r="H22" s="2">
        <v>4.4034090909090905E-2</v>
      </c>
      <c r="I22" s="2">
        <v>3.062586088154269E-3</v>
      </c>
    </row>
    <row r="23" spans="1:11" x14ac:dyDescent="0.25">
      <c r="A23" t="s">
        <v>23</v>
      </c>
      <c r="B23">
        <v>0</v>
      </c>
      <c r="C23">
        <v>0</v>
      </c>
    </row>
    <row r="24" spans="1:11" x14ac:dyDescent="0.25">
      <c r="A24" t="s">
        <v>24</v>
      </c>
      <c r="B24">
        <f>5/44</f>
        <v>0.11363636363636363</v>
      </c>
      <c r="C24">
        <f>5/44</f>
        <v>0.11363636363636363</v>
      </c>
    </row>
    <row r="25" spans="1:11" ht="15.75" thickBot="1" x14ac:dyDescent="0.3">
      <c r="A25" t="s">
        <v>25</v>
      </c>
      <c r="B25">
        <v>0</v>
      </c>
      <c r="C25">
        <v>0</v>
      </c>
      <c r="E25" s="24" t="s">
        <v>42</v>
      </c>
    </row>
    <row r="26" spans="1:11" x14ac:dyDescent="0.25">
      <c r="A26" t="s">
        <v>26</v>
      </c>
      <c r="B26">
        <v>0</v>
      </c>
      <c r="C26">
        <v>0</v>
      </c>
      <c r="E26" s="27" t="s">
        <v>43</v>
      </c>
      <c r="F26" s="3" t="s">
        <v>31</v>
      </c>
      <c r="G26" s="3" t="s">
        <v>32</v>
      </c>
      <c r="H26" s="3" t="s">
        <v>33</v>
      </c>
      <c r="I26" s="3" t="s">
        <v>18</v>
      </c>
      <c r="J26" s="3" t="s">
        <v>34</v>
      </c>
      <c r="K26" s="3" t="s">
        <v>35</v>
      </c>
    </row>
    <row r="27" spans="1:11" x14ac:dyDescent="0.25">
      <c r="A27" t="s">
        <v>27</v>
      </c>
      <c r="B27">
        <v>0</v>
      </c>
      <c r="C27">
        <v>0</v>
      </c>
      <c r="E27" s="25" t="s">
        <v>44</v>
      </c>
      <c r="F27" s="1">
        <v>-4.163336342344337E-17</v>
      </c>
      <c r="G27" s="1">
        <v>1</v>
      </c>
      <c r="H27" s="1">
        <v>-4.163336342344337E-17</v>
      </c>
      <c r="I27" s="1">
        <v>-1.3594185510238038E-14</v>
      </c>
      <c r="J27" s="1" t="e">
        <v>#NUM!</v>
      </c>
      <c r="K27" s="1">
        <v>4.1708767857666915</v>
      </c>
    </row>
    <row r="28" spans="1:11" x14ac:dyDescent="0.25">
      <c r="E28" s="25" t="s">
        <v>45</v>
      </c>
      <c r="F28" s="1">
        <v>9.18775826446281E-2</v>
      </c>
      <c r="G28" s="1">
        <v>30</v>
      </c>
      <c r="H28" s="1">
        <v>3.0625860881542699E-3</v>
      </c>
      <c r="I28" s="1"/>
      <c r="J28" s="1"/>
      <c r="K28" s="1"/>
    </row>
    <row r="29" spans="1:11" x14ac:dyDescent="0.25">
      <c r="E29" s="25"/>
      <c r="F29" s="1"/>
      <c r="G29" s="1"/>
      <c r="H29" s="1"/>
      <c r="I29" s="1"/>
      <c r="J29" s="1"/>
      <c r="K29" s="1"/>
    </row>
    <row r="30" spans="1:11" ht="15.75" thickBot="1" x14ac:dyDescent="0.3">
      <c r="E30" s="26" t="s">
        <v>46</v>
      </c>
      <c r="F30" s="2">
        <v>9.1877582644628059E-2</v>
      </c>
      <c r="G30" s="2">
        <v>31</v>
      </c>
      <c r="H30" s="2"/>
      <c r="I30" s="2"/>
      <c r="J30" s="2"/>
      <c r="K30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workbookViewId="0">
      <selection activeCell="C6" sqref="C6"/>
    </sheetView>
  </sheetViews>
  <sheetFormatPr defaultRowHeight="15" x14ac:dyDescent="0.25"/>
  <cols>
    <col min="1" max="1" width="16.140625" customWidth="1"/>
    <col min="2" max="3" width="22.140625" customWidth="1"/>
    <col min="5" max="5" width="23.42578125" customWidth="1"/>
  </cols>
  <sheetData>
    <row r="1" spans="1:11" x14ac:dyDescent="0.25">
      <c r="A1" t="s">
        <v>1</v>
      </c>
      <c r="B1" t="s">
        <v>29</v>
      </c>
      <c r="C1" t="s">
        <v>29</v>
      </c>
      <c r="E1" s="9" t="s">
        <v>36</v>
      </c>
    </row>
    <row r="2" spans="1:11" x14ac:dyDescent="0.25">
      <c r="A2" t="s">
        <v>2</v>
      </c>
      <c r="B2">
        <f>4/43</f>
        <v>9.3023255813953487E-2</v>
      </c>
      <c r="C2">
        <f>4/43</f>
        <v>9.3023255813953487E-2</v>
      </c>
    </row>
    <row r="3" spans="1:11" ht="15.75" thickBot="1" x14ac:dyDescent="0.3">
      <c r="A3" t="s">
        <v>3</v>
      </c>
      <c r="B3">
        <f>3/43</f>
        <v>6.9767441860465115E-2</v>
      </c>
      <c r="C3">
        <f>3/43</f>
        <v>6.9767441860465115E-2</v>
      </c>
      <c r="E3" t="s">
        <v>30</v>
      </c>
    </row>
    <row r="4" spans="1:11" x14ac:dyDescent="0.25">
      <c r="A4" t="s">
        <v>4</v>
      </c>
      <c r="B4">
        <f>1/43</f>
        <v>2.3255813953488372E-2</v>
      </c>
      <c r="C4">
        <f>1/43</f>
        <v>2.3255813953488372E-2</v>
      </c>
      <c r="E4" s="10" t="s">
        <v>37</v>
      </c>
      <c r="F4" s="10" t="s">
        <v>38</v>
      </c>
      <c r="G4" s="10" t="s">
        <v>39</v>
      </c>
      <c r="H4" s="10" t="s">
        <v>40</v>
      </c>
      <c r="I4" s="10" t="s">
        <v>41</v>
      </c>
    </row>
    <row r="5" spans="1:11" x14ac:dyDescent="0.25">
      <c r="A5" t="s">
        <v>5</v>
      </c>
      <c r="B5">
        <f>1/43</f>
        <v>2.3255813953488372E-2</v>
      </c>
      <c r="C5">
        <f>1/43</f>
        <v>2.3255813953488372E-2</v>
      </c>
      <c r="E5" s="1" t="s">
        <v>29</v>
      </c>
      <c r="F5" s="1">
        <v>26</v>
      </c>
      <c r="G5" s="1">
        <v>1</v>
      </c>
      <c r="H5" s="1">
        <v>3.8461538461538464E-2</v>
      </c>
      <c r="I5" s="1">
        <v>2.1608353787910296E-3</v>
      </c>
    </row>
    <row r="6" spans="1:11" ht="15.75" thickBot="1" x14ac:dyDescent="0.3">
      <c r="A6" t="s">
        <v>6</v>
      </c>
      <c r="B6">
        <f>2/43</f>
        <v>4.6511627906976744E-2</v>
      </c>
      <c r="C6">
        <f>2/43</f>
        <v>4.6511627906976744E-2</v>
      </c>
      <c r="E6" s="2" t="s">
        <v>29</v>
      </c>
      <c r="F6" s="2">
        <v>26</v>
      </c>
      <c r="G6" s="2">
        <v>1</v>
      </c>
      <c r="H6" s="2">
        <v>3.8461538461538464E-2</v>
      </c>
      <c r="I6" s="2">
        <v>2.1608353787910296E-3</v>
      </c>
    </row>
    <row r="7" spans="1:11" x14ac:dyDescent="0.25">
      <c r="A7" t="s">
        <v>7</v>
      </c>
      <c r="B7">
        <v>0</v>
      </c>
      <c r="C7">
        <v>0</v>
      </c>
    </row>
    <row r="8" spans="1:11" x14ac:dyDescent="0.25">
      <c r="A8" t="s">
        <v>8</v>
      </c>
      <c r="B8">
        <f>5/43</f>
        <v>0.11627906976744186</v>
      </c>
      <c r="C8">
        <f>5/43</f>
        <v>0.11627906976744186</v>
      </c>
    </row>
    <row r="9" spans="1:11" ht="15.75" thickBot="1" x14ac:dyDescent="0.3">
      <c r="A9" t="s">
        <v>9</v>
      </c>
      <c r="B9">
        <f>2/43</f>
        <v>4.6511627906976744E-2</v>
      </c>
      <c r="C9">
        <f>2/43</f>
        <v>4.6511627906976744E-2</v>
      </c>
      <c r="E9" s="32" t="s">
        <v>42</v>
      </c>
    </row>
    <row r="10" spans="1:11" x14ac:dyDescent="0.25">
      <c r="A10" t="s">
        <v>10</v>
      </c>
      <c r="B10">
        <f>1/43</f>
        <v>2.3255813953488372E-2</v>
      </c>
      <c r="C10">
        <f>1/43</f>
        <v>2.3255813953488372E-2</v>
      </c>
      <c r="E10" s="35" t="s">
        <v>43</v>
      </c>
      <c r="F10" s="3" t="s">
        <v>31</v>
      </c>
      <c r="G10" s="3" t="s">
        <v>32</v>
      </c>
      <c r="H10" s="3" t="s">
        <v>33</v>
      </c>
      <c r="I10" s="3" t="s">
        <v>18</v>
      </c>
      <c r="J10" s="3" t="s">
        <v>34</v>
      </c>
      <c r="K10" s="3" t="s">
        <v>35</v>
      </c>
    </row>
    <row r="11" spans="1:11" x14ac:dyDescent="0.25">
      <c r="A11" t="s">
        <v>11</v>
      </c>
      <c r="B11">
        <f>1/43</f>
        <v>2.3255813953488372E-2</v>
      </c>
      <c r="C11">
        <f>1/43</f>
        <v>2.3255813953488372E-2</v>
      </c>
      <c r="E11" s="33" t="s">
        <v>44</v>
      </c>
      <c r="F11" s="1">
        <v>1.2490009027033011E-16</v>
      </c>
      <c r="G11" s="1">
        <v>1</v>
      </c>
      <c r="H11" s="1">
        <v>1.2490009027033011E-16</v>
      </c>
      <c r="I11" s="1">
        <v>5.780176106715296E-14</v>
      </c>
      <c r="J11" s="1">
        <v>0.99999980912929876</v>
      </c>
      <c r="K11" s="1">
        <v>4.0343097068029978</v>
      </c>
    </row>
    <row r="12" spans="1:11" x14ac:dyDescent="0.25">
      <c r="A12" t="s">
        <v>12</v>
      </c>
      <c r="B12">
        <f>3/43</f>
        <v>6.9767441860465115E-2</v>
      </c>
      <c r="C12">
        <f>3/43</f>
        <v>6.9767441860465115E-2</v>
      </c>
      <c r="E12" s="33" t="s">
        <v>45</v>
      </c>
      <c r="F12" s="1">
        <v>0.10804176893955152</v>
      </c>
      <c r="G12" s="1">
        <v>50</v>
      </c>
      <c r="H12" s="1">
        <v>2.1608353787910305E-3</v>
      </c>
      <c r="I12" s="1"/>
      <c r="J12" s="1"/>
      <c r="K12" s="1"/>
    </row>
    <row r="13" spans="1:11" x14ac:dyDescent="0.25">
      <c r="A13" t="s">
        <v>13</v>
      </c>
      <c r="B13">
        <f>2/43</f>
        <v>4.6511627906976744E-2</v>
      </c>
      <c r="C13">
        <f>2/43</f>
        <v>4.6511627906976744E-2</v>
      </c>
      <c r="E13" s="33"/>
      <c r="F13" s="1"/>
      <c r="G13" s="1"/>
      <c r="H13" s="1"/>
      <c r="I13" s="1"/>
      <c r="J13" s="1"/>
      <c r="K13" s="1"/>
    </row>
    <row r="14" spans="1:11" ht="15.75" thickBot="1" x14ac:dyDescent="0.3">
      <c r="A14" t="s">
        <v>14</v>
      </c>
      <c r="B14">
        <v>0</v>
      </c>
      <c r="C14">
        <v>0</v>
      </c>
      <c r="E14" s="34" t="s">
        <v>46</v>
      </c>
      <c r="F14" s="2">
        <v>0.10804176893955164</v>
      </c>
      <c r="G14" s="2">
        <v>51</v>
      </c>
      <c r="H14" s="2"/>
      <c r="I14" s="2"/>
      <c r="J14" s="2"/>
      <c r="K14" s="2"/>
    </row>
    <row r="15" spans="1:11" x14ac:dyDescent="0.25">
      <c r="A15" t="s">
        <v>15</v>
      </c>
      <c r="B15">
        <f>5/43</f>
        <v>0.11627906976744186</v>
      </c>
      <c r="C15">
        <f>5/43</f>
        <v>0.11627906976744186</v>
      </c>
    </row>
    <row r="16" spans="1:11" x14ac:dyDescent="0.25">
      <c r="A16" t="s">
        <v>16</v>
      </c>
      <c r="B16">
        <f>1/43</f>
        <v>2.3255813953488372E-2</v>
      </c>
      <c r="C16">
        <f>1/43</f>
        <v>2.3255813953488372E-2</v>
      </c>
    </row>
    <row r="17" spans="1:11" x14ac:dyDescent="0.25">
      <c r="A17" t="s">
        <v>17</v>
      </c>
      <c r="B17">
        <f>8/43</f>
        <v>0.18604651162790697</v>
      </c>
      <c r="C17">
        <f>8/43</f>
        <v>0.18604651162790697</v>
      </c>
      <c r="E17" s="8" t="s">
        <v>36</v>
      </c>
    </row>
    <row r="18" spans="1:11" x14ac:dyDescent="0.25">
      <c r="A18" t="s">
        <v>18</v>
      </c>
      <c r="B18">
        <f>1/43</f>
        <v>2.3255813953488372E-2</v>
      </c>
      <c r="C18">
        <f>1/43</f>
        <v>2.3255813953488372E-2</v>
      </c>
    </row>
    <row r="19" spans="1:11" ht="15.75" thickBot="1" x14ac:dyDescent="0.3">
      <c r="A19" t="s">
        <v>19</v>
      </c>
      <c r="B19">
        <f>2/43</f>
        <v>4.6511627906976744E-2</v>
      </c>
      <c r="C19">
        <f>2/43</f>
        <v>4.6511627906976744E-2</v>
      </c>
      <c r="E19" t="s">
        <v>30</v>
      </c>
    </row>
    <row r="20" spans="1:11" x14ac:dyDescent="0.25">
      <c r="A20" t="s">
        <v>20</v>
      </c>
      <c r="B20">
        <v>0</v>
      </c>
      <c r="C20">
        <v>0</v>
      </c>
      <c r="E20" s="11" t="s">
        <v>37</v>
      </c>
      <c r="F20" s="11" t="s">
        <v>38</v>
      </c>
      <c r="G20" s="11" t="s">
        <v>39</v>
      </c>
      <c r="H20" s="11" t="s">
        <v>40</v>
      </c>
      <c r="I20" s="11" t="s">
        <v>41</v>
      </c>
    </row>
    <row r="21" spans="1:11" x14ac:dyDescent="0.25">
      <c r="A21" t="s">
        <v>21</v>
      </c>
      <c r="B21">
        <v>0</v>
      </c>
      <c r="C21">
        <v>0</v>
      </c>
      <c r="E21" s="1" t="s">
        <v>29</v>
      </c>
      <c r="F21" s="1">
        <v>16</v>
      </c>
      <c r="G21" s="1">
        <v>0.90697674418604646</v>
      </c>
      <c r="H21" s="1">
        <v>5.6686046511627904E-2</v>
      </c>
      <c r="I21" s="1">
        <v>2.52163331530557E-3</v>
      </c>
    </row>
    <row r="22" spans="1:11" ht="15.75" thickBot="1" x14ac:dyDescent="0.3">
      <c r="A22" t="s">
        <v>22</v>
      </c>
      <c r="B22">
        <v>0</v>
      </c>
      <c r="C22">
        <v>0</v>
      </c>
      <c r="E22" s="2" t="s">
        <v>29</v>
      </c>
      <c r="F22" s="2">
        <v>16</v>
      </c>
      <c r="G22" s="2">
        <v>0.90697674418604646</v>
      </c>
      <c r="H22" s="2">
        <v>5.6686046511627904E-2</v>
      </c>
      <c r="I22" s="2">
        <v>2.52163331530557E-3</v>
      </c>
    </row>
    <row r="23" spans="1:11" x14ac:dyDescent="0.25">
      <c r="A23" t="s">
        <v>23</v>
      </c>
      <c r="B23">
        <v>0</v>
      </c>
      <c r="C23">
        <v>0</v>
      </c>
    </row>
    <row r="24" spans="1:11" x14ac:dyDescent="0.25">
      <c r="A24" t="s">
        <v>24</v>
      </c>
      <c r="B24">
        <f>1/43</f>
        <v>2.3255813953488372E-2</v>
      </c>
      <c r="C24">
        <f>1/43</f>
        <v>2.3255813953488372E-2</v>
      </c>
    </row>
    <row r="25" spans="1:11" ht="15.75" thickBot="1" x14ac:dyDescent="0.3">
      <c r="A25" t="s">
        <v>25</v>
      </c>
      <c r="B25">
        <v>0</v>
      </c>
      <c r="C25">
        <v>0</v>
      </c>
      <c r="E25" s="36" t="s">
        <v>42</v>
      </c>
    </row>
    <row r="26" spans="1:11" x14ac:dyDescent="0.25">
      <c r="A26" t="s">
        <v>26</v>
      </c>
      <c r="B26">
        <v>0</v>
      </c>
      <c r="C26">
        <v>0</v>
      </c>
      <c r="E26" s="39" t="s">
        <v>43</v>
      </c>
      <c r="F26" s="3" t="s">
        <v>31</v>
      </c>
      <c r="G26" s="3" t="s">
        <v>32</v>
      </c>
      <c r="H26" s="3" t="s">
        <v>33</v>
      </c>
      <c r="I26" s="3" t="s">
        <v>18</v>
      </c>
      <c r="J26" s="3" t="s">
        <v>34</v>
      </c>
      <c r="K26" s="3" t="s">
        <v>35</v>
      </c>
    </row>
    <row r="27" spans="1:11" x14ac:dyDescent="0.25">
      <c r="A27" t="s">
        <v>27</v>
      </c>
      <c r="B27">
        <v>0</v>
      </c>
      <c r="C27">
        <v>0</v>
      </c>
      <c r="E27" s="37" t="s">
        <v>44</v>
      </c>
      <c r="F27" s="1">
        <v>0</v>
      </c>
      <c r="G27" s="1">
        <v>1</v>
      </c>
      <c r="H27" s="1">
        <v>0</v>
      </c>
      <c r="I27" s="1">
        <v>0</v>
      </c>
      <c r="J27" s="1">
        <v>1</v>
      </c>
      <c r="K27" s="1">
        <v>4.1708767857666915</v>
      </c>
    </row>
    <row r="28" spans="1:11" x14ac:dyDescent="0.25">
      <c r="E28" s="37" t="s">
        <v>45</v>
      </c>
      <c r="F28" s="1">
        <v>7.5648999459167116E-2</v>
      </c>
      <c r="G28" s="1">
        <v>30</v>
      </c>
      <c r="H28" s="1">
        <v>2.5216333153055704E-3</v>
      </c>
      <c r="I28" s="1"/>
      <c r="J28" s="1"/>
      <c r="K28" s="1"/>
    </row>
    <row r="29" spans="1:11" x14ac:dyDescent="0.25">
      <c r="E29" s="37"/>
      <c r="F29" s="1"/>
      <c r="G29" s="1"/>
      <c r="H29" s="1"/>
      <c r="I29" s="1"/>
      <c r="J29" s="1"/>
      <c r="K29" s="1"/>
    </row>
    <row r="30" spans="1:11" ht="15.75" thickBot="1" x14ac:dyDescent="0.3">
      <c r="E30" s="38" t="s">
        <v>46</v>
      </c>
      <c r="F30" s="2">
        <v>7.5648999459167116E-2</v>
      </c>
      <c r="G30" s="2">
        <v>31</v>
      </c>
      <c r="H30" s="2"/>
      <c r="I30" s="2"/>
      <c r="J30" s="2"/>
      <c r="K3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English 1</vt:lpstr>
      <vt:lpstr>English 2</vt:lpstr>
      <vt:lpstr>English 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2015-05-20T07:27:49Z</dcterms:modified>
</cp:coreProperties>
</file>